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hamematakan'!$A$1:$E$38</definedName>
    <definedName name="_xlnm.Print_Area" localSheetId="0">'Ekamutneri hamematakan'!$A$1:$E$33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38" i="25"/>
  <c r="D13"/>
  <c r="C7" i="24" l="1"/>
  <c r="E11"/>
  <c r="D7"/>
  <c r="E31"/>
  <c r="E37" i="25" l="1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2" i="24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2"/>
  <c r="E10"/>
  <c r="E9"/>
  <c r="E8"/>
  <c r="C14" i="25" l="1"/>
  <c r="C13" s="1"/>
  <c r="D14"/>
  <c r="D38" s="1"/>
  <c r="E23"/>
  <c r="E13" i="24"/>
  <c r="E7"/>
  <c r="E22"/>
  <c r="C33"/>
  <c r="D33"/>
  <c r="E8" i="25"/>
  <c r="E14" l="1"/>
  <c r="E13"/>
  <c r="E38"/>
  <c r="E33" i="24"/>
</calcChain>
</file>

<file path=xl/sharedStrings.xml><?xml version="1.0" encoding="utf-8"?>
<sst xmlns="http://schemas.openxmlformats.org/spreadsheetml/2006/main" count="89" uniqueCount="57">
  <si>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</si>
  <si>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</si>
  <si>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</si>
  <si>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</si>
  <si>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</si>
  <si>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</si>
  <si>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</si>
  <si>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</si>
  <si>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</si>
  <si>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</si>
  <si>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</si>
  <si>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</si>
  <si>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</si>
  <si>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</si>
  <si>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</si>
  <si>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</si>
  <si>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</si>
  <si>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</si>
  <si>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</si>
  <si>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</si>
  <si>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</si>
  <si>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</si>
  <si>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</si>
  <si>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</si>
  <si>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</si>
  <si>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</si>
  <si>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</si>
  <si>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</si>
  <si>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</si>
  <si>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Կաթսայատան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</si>
  <si>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</si>
  <si>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</si>
  <si>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</si>
  <si>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</si>
  <si>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</si>
  <si>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</si>
  <si>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</si>
  <si>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</si>
  <si>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</si>
  <si>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</si>
  <si>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</si>
  <si>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</si>
  <si>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</si>
  <si>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</si>
  <si>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</si>
  <si>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</si>
  <si>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</si>
  <si>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</si>
  <si>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</si>
  <si>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</si>
  <si>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</si>
  <si>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Մաքուր ջուր</t>
  </si>
  <si>
    <t>այլ կազմակերպությունից</t>
  </si>
  <si>
    <t>Այլ  ներհոսքերի  գծով</t>
  </si>
  <si>
    <t>ջրի սուպսիդիա</t>
  </si>
  <si>
    <t xml:space="preserve">  01. 01. 2018թ. – 30.09. 2018թ.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</si>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</sst>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3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24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94</v>
      </c>
      <c r="D2" s="17" t="s">
        <v>3</v>
      </c>
      <c r="E2" s="17"/>
    </row>
    <row r="3" spans="1:13" ht="45" customHeight="1">
      <c r="A3" s="18" t="s">
        <v>47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55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4</v>
      </c>
    </row>
    <row r="6" spans="1:13" s="2" customFormat="1" ht="63.75" customHeight="1">
      <c r="A6" s="23" t="s">
        <v>0</v>
      </c>
      <c r="B6" s="24" t="s">
        <v>5</v>
      </c>
      <c r="C6" s="25" t="s">
        <v>49</v>
      </c>
      <c r="D6" s="25" t="s">
        <v>48</v>
      </c>
      <c r="E6" s="26" t="s">
        <v>6</v>
      </c>
    </row>
    <row r="7" spans="1:13" ht="31.5" customHeight="1">
      <c r="A7" s="27" t="s">
        <v>7</v>
      </c>
      <c r="B7" s="6" t="s">
        <v>8</v>
      </c>
      <c r="C7" s="28">
        <f>SUM(C8:C10,C11:C12)</f>
        <v>37384</v>
      </c>
      <c r="D7" s="28">
        <f>SUM(D8:D10,D11:D12)</f>
        <v>33387.599999999999</v>
      </c>
      <c r="E7" s="28">
        <f t="shared" ref="E7:E33" si="0">D7-C7</f>
        <v>-3996.4000000000015</v>
      </c>
      <c r="F7" s="29"/>
    </row>
    <row r="8" spans="1:13" ht="18.75" customHeight="1">
      <c r="A8" s="30">
        <v>1</v>
      </c>
      <c r="B8" s="11" t="s">
        <v>9</v>
      </c>
      <c r="C8" s="31">
        <v>35133</v>
      </c>
      <c r="D8" s="31">
        <v>30906</v>
      </c>
      <c r="E8" s="31">
        <f t="shared" si="0"/>
        <v>-4227</v>
      </c>
      <c r="F8" s="29"/>
      <c r="G8" s="29"/>
    </row>
    <row r="9" spans="1:13" ht="18.75" customHeight="1">
      <c r="A9" s="30">
        <v>2</v>
      </c>
      <c r="B9" s="11" t="s">
        <v>10</v>
      </c>
      <c r="C9" s="31">
        <v>2205</v>
      </c>
      <c r="D9" s="31">
        <v>2217</v>
      </c>
      <c r="E9" s="31">
        <f t="shared" si="0"/>
        <v>12</v>
      </c>
      <c r="F9" s="29"/>
    </row>
    <row r="10" spans="1:13" ht="23.25" customHeight="1">
      <c r="A10" s="30">
        <v>3</v>
      </c>
      <c r="B10" s="11" t="s">
        <v>11</v>
      </c>
      <c r="C10" s="12">
        <v>46</v>
      </c>
      <c r="D10" s="12">
        <v>54</v>
      </c>
      <c r="E10" s="31">
        <f t="shared" si="0"/>
        <v>8</v>
      </c>
      <c r="F10" s="29"/>
    </row>
    <row r="11" spans="1:13" ht="18.75" customHeight="1">
      <c r="A11" s="30">
        <v>4</v>
      </c>
      <c r="B11" s="10" t="s">
        <v>52</v>
      </c>
      <c r="C11" s="12"/>
      <c r="D11" s="12">
        <v>200</v>
      </c>
      <c r="E11" s="31">
        <f t="shared" si="0"/>
        <v>200</v>
      </c>
      <c r="F11" s="29"/>
    </row>
    <row r="12" spans="1:13" ht="18.75" customHeight="1">
      <c r="A12" s="30">
        <v>5</v>
      </c>
      <c r="B12" s="10" t="s">
        <v>54</v>
      </c>
      <c r="C12" s="12"/>
      <c r="D12" s="12">
        <v>10.6</v>
      </c>
      <c r="E12" s="31">
        <f t="shared" si="0"/>
        <v>10.6</v>
      </c>
      <c r="F12" s="29"/>
    </row>
    <row r="13" spans="1:13" ht="29.25" customHeight="1">
      <c r="A13" s="27" t="s">
        <v>12</v>
      </c>
      <c r="B13" s="6" t="s">
        <v>13</v>
      </c>
      <c r="C13" s="7">
        <f>SUM(C14,C16:C22,C26:C31,C32:C32)</f>
        <v>37383.999999999993</v>
      </c>
      <c r="D13" s="7">
        <f>SUM(D14,D16:D22,D26:D31,D32:D32)</f>
        <v>37962.499999999993</v>
      </c>
      <c r="E13" s="28">
        <f t="shared" si="0"/>
        <v>578.5</v>
      </c>
      <c r="F13" s="29"/>
    </row>
    <row r="14" spans="1:13" ht="21" customHeight="1">
      <c r="A14" s="30">
        <v>1</v>
      </c>
      <c r="B14" s="11" t="s">
        <v>14</v>
      </c>
      <c r="C14" s="12">
        <v>25052.2</v>
      </c>
      <c r="D14" s="32">
        <v>24794.5</v>
      </c>
      <c r="E14" s="31">
        <f t="shared" si="0"/>
        <v>-257.70000000000073</v>
      </c>
      <c r="F14" s="29"/>
    </row>
    <row r="15" spans="1:13" s="38" customFormat="1" ht="21" customHeight="1">
      <c r="A15" s="33">
        <v>1.1000000000000001</v>
      </c>
      <c r="B15" s="13" t="s">
        <v>15</v>
      </c>
      <c r="C15" s="34">
        <v>1344</v>
      </c>
      <c r="D15" s="35">
        <v>1152</v>
      </c>
      <c r="E15" s="36">
        <f>D15-C15</f>
        <v>-192</v>
      </c>
      <c r="F15" s="37"/>
    </row>
    <row r="16" spans="1:13" ht="21" customHeight="1">
      <c r="A16" s="30">
        <v>2</v>
      </c>
      <c r="B16" s="11" t="s">
        <v>16</v>
      </c>
      <c r="C16" s="12">
        <v>8634.7999999999993</v>
      </c>
      <c r="D16" s="32">
        <v>9179.5</v>
      </c>
      <c r="E16" s="31">
        <f t="shared" si="0"/>
        <v>544.70000000000073</v>
      </c>
      <c r="F16" s="29"/>
    </row>
    <row r="17" spans="1:6" ht="21" customHeight="1">
      <c r="A17" s="30">
        <v>3</v>
      </c>
      <c r="B17" s="11" t="s">
        <v>17</v>
      </c>
      <c r="C17" s="12">
        <v>800</v>
      </c>
      <c r="D17" s="31">
        <v>1349.7</v>
      </c>
      <c r="E17" s="31">
        <f t="shared" si="0"/>
        <v>549.70000000000005</v>
      </c>
      <c r="F17" s="29"/>
    </row>
    <row r="18" spans="1:6" ht="21" customHeight="1">
      <c r="A18" s="30">
        <v>4</v>
      </c>
      <c r="B18" s="11" t="s">
        <v>18</v>
      </c>
      <c r="C18" s="12">
        <v>1557.6</v>
      </c>
      <c r="D18" s="12">
        <v>1290.5</v>
      </c>
      <c r="E18" s="31">
        <f t="shared" si="0"/>
        <v>-267.09999999999991</v>
      </c>
      <c r="F18" s="29"/>
    </row>
    <row r="19" spans="1:6" ht="21" customHeight="1">
      <c r="A19" s="30">
        <v>5</v>
      </c>
      <c r="B19" s="11" t="s">
        <v>19</v>
      </c>
      <c r="C19" s="12">
        <v>180</v>
      </c>
      <c r="D19" s="31">
        <v>177.1</v>
      </c>
      <c r="E19" s="31">
        <f t="shared" si="0"/>
        <v>-2.9000000000000057</v>
      </c>
      <c r="F19" s="29"/>
    </row>
    <row r="20" spans="1:6" ht="21" customHeight="1">
      <c r="A20" s="30">
        <v>6</v>
      </c>
      <c r="B20" s="11" t="s">
        <v>20</v>
      </c>
      <c r="C20" s="12">
        <v>103.2</v>
      </c>
      <c r="D20" s="31">
        <v>103.6</v>
      </c>
      <c r="E20" s="31">
        <f t="shared" si="0"/>
        <v>0.39999999999999147</v>
      </c>
      <c r="F20" s="29"/>
    </row>
    <row r="21" spans="1:6" ht="21" customHeight="1">
      <c r="A21" s="30">
        <v>7</v>
      </c>
      <c r="B21" s="11" t="s">
        <v>21</v>
      </c>
      <c r="C21" s="12">
        <v>45</v>
      </c>
      <c r="D21" s="31">
        <v>45</v>
      </c>
      <c r="E21" s="31">
        <f t="shared" si="0"/>
        <v>0</v>
      </c>
      <c r="F21" s="29"/>
    </row>
    <row r="22" spans="1:6" ht="21" customHeight="1">
      <c r="A22" s="30">
        <v>8</v>
      </c>
      <c r="B22" s="11" t="s">
        <v>22</v>
      </c>
      <c r="C22" s="12">
        <f>SUM(C23:C25)</f>
        <v>132.19999999999999</v>
      </c>
      <c r="D22" s="12">
        <f>SUM(D23:D25)</f>
        <v>224.8</v>
      </c>
      <c r="E22" s="31">
        <f t="shared" si="0"/>
        <v>92.600000000000023</v>
      </c>
      <c r="F22" s="29"/>
    </row>
    <row r="23" spans="1:6" s="38" customFormat="1" ht="21" customHeight="1">
      <c r="A23" s="33">
        <v>8.1</v>
      </c>
      <c r="B23" s="13" t="s">
        <v>23</v>
      </c>
      <c r="C23" s="34">
        <v>43.2</v>
      </c>
      <c r="D23" s="36">
        <v>43.2</v>
      </c>
      <c r="E23" s="36">
        <f t="shared" si="0"/>
        <v>0</v>
      </c>
      <c r="F23" s="37"/>
    </row>
    <row r="24" spans="1:6" s="38" customFormat="1" ht="21" customHeight="1">
      <c r="A24" s="33">
        <v>8.1999999999999993</v>
      </c>
      <c r="B24" s="13" t="s">
        <v>24</v>
      </c>
      <c r="C24" s="34">
        <v>35</v>
      </c>
      <c r="D24" s="36">
        <v>127.6</v>
      </c>
      <c r="E24" s="36">
        <f t="shared" si="0"/>
        <v>92.6</v>
      </c>
      <c r="F24" s="37"/>
    </row>
    <row r="25" spans="1:6" s="38" customFormat="1" ht="21" customHeight="1">
      <c r="A25" s="33">
        <v>8.3000000000000007</v>
      </c>
      <c r="B25" s="13" t="s">
        <v>25</v>
      </c>
      <c r="C25" s="34">
        <v>54</v>
      </c>
      <c r="D25" s="36">
        <v>54</v>
      </c>
      <c r="E25" s="36">
        <f t="shared" si="0"/>
        <v>0</v>
      </c>
      <c r="F25" s="37"/>
    </row>
    <row r="26" spans="1:6" ht="21" customHeight="1">
      <c r="A26" s="30">
        <v>9</v>
      </c>
      <c r="B26" s="11" t="s">
        <v>26</v>
      </c>
      <c r="C26" s="12">
        <v>661.5</v>
      </c>
      <c r="D26" s="32">
        <v>412.2</v>
      </c>
      <c r="E26" s="31">
        <f t="shared" si="0"/>
        <v>-249.3</v>
      </c>
      <c r="F26" s="29"/>
    </row>
    <row r="27" spans="1:6" ht="21" customHeight="1">
      <c r="A27" s="30">
        <v>10</v>
      </c>
      <c r="B27" s="11" t="s">
        <v>27</v>
      </c>
      <c r="C27" s="12">
        <v>37.5</v>
      </c>
      <c r="D27" s="32">
        <v>111.1</v>
      </c>
      <c r="E27" s="31">
        <f t="shared" si="0"/>
        <v>73.599999999999994</v>
      </c>
      <c r="F27" s="29"/>
    </row>
    <row r="28" spans="1:6" ht="21" customHeight="1">
      <c r="A28" s="30">
        <v>11</v>
      </c>
      <c r="B28" s="11" t="s">
        <v>28</v>
      </c>
      <c r="C28" s="31"/>
      <c r="D28" s="31">
        <v>116.7</v>
      </c>
      <c r="E28" s="31">
        <f>D28-C28</f>
        <v>116.7</v>
      </c>
      <c r="F28" s="29"/>
    </row>
    <row r="29" spans="1:6" ht="21" customHeight="1">
      <c r="A29" s="30">
        <v>12</v>
      </c>
      <c r="B29" s="11" t="s">
        <v>30</v>
      </c>
      <c r="C29" s="12">
        <v>15</v>
      </c>
      <c r="D29" s="31">
        <v>4</v>
      </c>
      <c r="E29" s="31">
        <f t="shared" si="0"/>
        <v>-11</v>
      </c>
      <c r="F29" s="29"/>
    </row>
    <row r="30" spans="1:6" ht="21" customHeight="1">
      <c r="A30" s="30">
        <v>13</v>
      </c>
      <c r="B30" s="11" t="s">
        <v>32</v>
      </c>
      <c r="C30" s="31">
        <v>3</v>
      </c>
      <c r="D30" s="31">
        <v>11</v>
      </c>
      <c r="E30" s="31">
        <f>D30-C30</f>
        <v>8</v>
      </c>
      <c r="F30" s="29"/>
    </row>
    <row r="31" spans="1:6" ht="21" customHeight="1">
      <c r="A31" s="30">
        <v>14</v>
      </c>
      <c r="B31" s="10" t="s">
        <v>51</v>
      </c>
      <c r="C31" s="31"/>
      <c r="D31" s="31">
        <v>28.8</v>
      </c>
      <c r="E31" s="31">
        <f>D31-C31</f>
        <v>28.8</v>
      </c>
      <c r="F31" s="29"/>
    </row>
    <row r="32" spans="1:6" ht="23.25" customHeight="1">
      <c r="A32" s="30">
        <v>15</v>
      </c>
      <c r="B32" s="39" t="s">
        <v>34</v>
      </c>
      <c r="C32" s="31">
        <v>162</v>
      </c>
      <c r="D32" s="31">
        <v>114</v>
      </c>
      <c r="E32" s="36">
        <f>D32-C32</f>
        <v>-48</v>
      </c>
      <c r="F32" s="29"/>
    </row>
    <row r="33" spans="1:6" s="8" customFormat="1" ht="24.75" customHeight="1">
      <c r="A33" s="27" t="s">
        <v>35</v>
      </c>
      <c r="B33" s="40" t="s">
        <v>36</v>
      </c>
      <c r="C33" s="28">
        <f>C7-C13</f>
        <v>0</v>
      </c>
      <c r="D33" s="28">
        <f>D7-D13</f>
        <v>-4574.8999999999942</v>
      </c>
      <c r="E33" s="28">
        <f t="shared" si="0"/>
        <v>-4574.8999999999942</v>
      </c>
      <c r="F33" s="41"/>
    </row>
    <row r="34" spans="1:6">
      <c r="B34" s="29"/>
      <c r="C34" s="29"/>
      <c r="D34" s="29"/>
      <c r="E34" s="29"/>
      <c r="F34" s="29"/>
    </row>
    <row r="35" spans="1:6">
      <c r="B35" s="29"/>
      <c r="C35" s="29"/>
      <c r="D35" s="29"/>
      <c r="E35" s="29"/>
      <c r="F35" s="29"/>
    </row>
    <row r="36" spans="1:6">
      <c r="B36" s="29"/>
      <c r="C36" s="29"/>
      <c r="D36" s="29"/>
      <c r="E36" s="29"/>
      <c r="F36" s="29"/>
    </row>
    <row r="37" spans="1:6">
      <c r="B37" s="29"/>
      <c r="C37" s="29"/>
      <c r="D37" s="29"/>
      <c r="E37" s="29"/>
    </row>
    <row r="38" spans="1:6">
      <c r="B38" s="29"/>
      <c r="C38" s="29"/>
      <c r="D38" s="29"/>
      <c r="E38" s="29"/>
    </row>
    <row r="39" spans="1:6">
      <c r="B39" s="29"/>
      <c r="C39" s="29"/>
      <c r="D39" s="29"/>
      <c r="E39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31 E11:E12" unlockedFormula="1"/>
    <ignoredError sqref="D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topLeftCell="A19" workbookViewId="0">
      <selection activeCell="A19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4" t="s">
        <v>37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94</v>
      </c>
      <c r="D2" s="17" t="s">
        <v>3</v>
      </c>
      <c r="E2" s="17"/>
    </row>
    <row r="3" spans="1:13" ht="49.5" customHeight="1">
      <c r="A3" s="18" t="s">
        <v>50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56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42"/>
      <c r="B5" s="42"/>
      <c r="E5" s="43" t="s">
        <v>38</v>
      </c>
    </row>
    <row r="6" spans="1:13" s="2" customFormat="1" ht="63" customHeight="1">
      <c r="A6" s="23" t="s">
        <v>0</v>
      </c>
      <c r="B6" s="24" t="s">
        <v>5</v>
      </c>
      <c r="C6" s="25" t="s">
        <v>49</v>
      </c>
      <c r="D6" s="25" t="s">
        <v>48</v>
      </c>
      <c r="E6" s="26" t="s">
        <v>6</v>
      </c>
    </row>
    <row r="7" spans="1:13" s="2" customFormat="1" ht="41.25" customHeight="1">
      <c r="A7" s="44" t="s">
        <v>7</v>
      </c>
      <c r="B7" s="45" t="s">
        <v>39</v>
      </c>
      <c r="C7" s="46">
        <v>1248.3</v>
      </c>
      <c r="D7" s="46">
        <v>1248.3</v>
      </c>
      <c r="E7" s="46">
        <f>D7-C7</f>
        <v>0</v>
      </c>
    </row>
    <row r="8" spans="1:13" s="2" customFormat="1" ht="34.5">
      <c r="A8" s="44" t="s">
        <v>12</v>
      </c>
      <c r="B8" s="45" t="s">
        <v>40</v>
      </c>
      <c r="C8" s="46">
        <f>SUM(C9:C12)</f>
        <v>37384</v>
      </c>
      <c r="D8" s="46">
        <f>SUM(D9:D12)</f>
        <v>33377</v>
      </c>
      <c r="E8" s="46">
        <f>D8-C8</f>
        <v>-4007</v>
      </c>
    </row>
    <row r="9" spans="1:13" s="2" customFormat="1" ht="17.25" customHeight="1">
      <c r="A9" s="30">
        <v>1</v>
      </c>
      <c r="B9" s="10" t="s">
        <v>9</v>
      </c>
      <c r="C9" s="47">
        <v>35133</v>
      </c>
      <c r="D9" s="31">
        <v>30906</v>
      </c>
      <c r="E9" s="47">
        <f>D9-C9</f>
        <v>-4227</v>
      </c>
    </row>
    <row r="10" spans="1:13" s="2" customFormat="1" ht="17.25" customHeight="1">
      <c r="A10" s="30">
        <v>2</v>
      </c>
      <c r="B10" s="11" t="s">
        <v>10</v>
      </c>
      <c r="C10" s="47">
        <v>2205</v>
      </c>
      <c r="D10" s="31">
        <v>2217</v>
      </c>
      <c r="E10" s="47">
        <f>D10-C10</f>
        <v>12</v>
      </c>
    </row>
    <row r="11" spans="1:13" s="2" customFormat="1" ht="17.25" customHeight="1">
      <c r="A11" s="30">
        <v>3</v>
      </c>
      <c r="B11" s="10" t="s">
        <v>11</v>
      </c>
      <c r="C11" s="47">
        <v>46</v>
      </c>
      <c r="D11" s="47">
        <v>54</v>
      </c>
      <c r="E11" s="47">
        <f t="shared" ref="E11:E37" si="0">D11-C11</f>
        <v>8</v>
      </c>
    </row>
    <row r="12" spans="1:13" s="2" customFormat="1" ht="17.25" customHeight="1">
      <c r="A12" s="30">
        <v>4</v>
      </c>
      <c r="B12" s="10" t="s">
        <v>53</v>
      </c>
      <c r="C12" s="47"/>
      <c r="D12" s="47">
        <v>200</v>
      </c>
      <c r="E12" s="47">
        <f t="shared" si="0"/>
        <v>200</v>
      </c>
      <c r="F12" s="29"/>
    </row>
    <row r="13" spans="1:13" s="2" customFormat="1" ht="43.5" customHeight="1">
      <c r="A13" s="44" t="s">
        <v>35</v>
      </c>
      <c r="B13" s="45" t="s">
        <v>41</v>
      </c>
      <c r="C13" s="46">
        <f>C14</f>
        <v>38633.699999999997</v>
      </c>
      <c r="D13" s="46">
        <f>D14</f>
        <v>33228.900000000009</v>
      </c>
      <c r="E13" s="46">
        <f t="shared" si="0"/>
        <v>-5404.7999999999884</v>
      </c>
    </row>
    <row r="14" spans="1:13" s="2" customFormat="1" ht="18" customHeight="1">
      <c r="A14" s="44" t="s">
        <v>42</v>
      </c>
      <c r="B14" s="45" t="s">
        <v>43</v>
      </c>
      <c r="C14" s="46">
        <f>SUM(C15,C17:C23,C27:C35,C36:C37)</f>
        <v>38633.699999999997</v>
      </c>
      <c r="D14" s="46">
        <f>SUM(D15,D17:D23,D27:D35,D36:D37)</f>
        <v>33228.900000000009</v>
      </c>
      <c r="E14" s="46">
        <f t="shared" si="0"/>
        <v>-5404.7999999999884</v>
      </c>
    </row>
    <row r="15" spans="1:13" s="2" customFormat="1" ht="18" customHeight="1">
      <c r="A15" s="30">
        <v>1</v>
      </c>
      <c r="B15" s="11" t="s">
        <v>14</v>
      </c>
      <c r="C15" s="47">
        <v>25000</v>
      </c>
      <c r="D15" s="48">
        <v>22391</v>
      </c>
      <c r="E15" s="47">
        <f t="shared" si="0"/>
        <v>-2609</v>
      </c>
    </row>
    <row r="16" spans="1:13" s="2" customFormat="1" ht="18" customHeight="1">
      <c r="A16" s="33">
        <v>1.1000000000000001</v>
      </c>
      <c r="B16" s="13" t="s">
        <v>15</v>
      </c>
      <c r="C16" s="47">
        <v>1344</v>
      </c>
      <c r="D16" s="48">
        <v>1152</v>
      </c>
      <c r="E16" s="47">
        <f t="shared" si="0"/>
        <v>-192</v>
      </c>
    </row>
    <row r="17" spans="1:8" s="2" customFormat="1" ht="18" customHeight="1">
      <c r="A17" s="30">
        <v>2</v>
      </c>
      <c r="B17" s="11" t="s">
        <v>16</v>
      </c>
      <c r="C17" s="47">
        <v>9566.2999999999993</v>
      </c>
      <c r="D17" s="48">
        <v>7677.3</v>
      </c>
      <c r="E17" s="47">
        <f t="shared" si="0"/>
        <v>-1888.9999999999991</v>
      </c>
      <c r="H17" s="49"/>
    </row>
    <row r="18" spans="1:8" s="2" customFormat="1" ht="18" customHeight="1">
      <c r="A18" s="30">
        <v>3</v>
      </c>
      <c r="B18" s="11" t="s">
        <v>17</v>
      </c>
      <c r="C18" s="47">
        <v>800</v>
      </c>
      <c r="D18" s="48">
        <v>632.79999999999995</v>
      </c>
      <c r="E18" s="47">
        <f t="shared" si="0"/>
        <v>-167.20000000000005</v>
      </c>
    </row>
    <row r="19" spans="1:8" s="2" customFormat="1" ht="18" customHeight="1">
      <c r="A19" s="30">
        <v>4</v>
      </c>
      <c r="B19" s="11" t="s">
        <v>18</v>
      </c>
      <c r="C19" s="47">
        <v>1557.6</v>
      </c>
      <c r="D19" s="48">
        <v>1514.7</v>
      </c>
      <c r="E19" s="47">
        <f t="shared" si="0"/>
        <v>-42.899999999999864</v>
      </c>
      <c r="H19" s="49"/>
    </row>
    <row r="20" spans="1:8" s="2" customFormat="1" ht="18" customHeight="1">
      <c r="A20" s="30">
        <v>5</v>
      </c>
      <c r="B20" s="11" t="s">
        <v>19</v>
      </c>
      <c r="C20" s="47">
        <v>180</v>
      </c>
      <c r="D20" s="48">
        <v>168.7</v>
      </c>
      <c r="E20" s="47">
        <f t="shared" si="0"/>
        <v>-11.300000000000011</v>
      </c>
      <c r="H20" s="49"/>
    </row>
    <row r="21" spans="1:8" s="2" customFormat="1" ht="16.5" customHeight="1">
      <c r="A21" s="30">
        <v>6</v>
      </c>
      <c r="B21" s="11" t="s">
        <v>20</v>
      </c>
      <c r="C21" s="47">
        <v>77.7</v>
      </c>
      <c r="D21" s="48">
        <v>103.2</v>
      </c>
      <c r="E21" s="47">
        <f t="shared" si="0"/>
        <v>25.5</v>
      </c>
      <c r="F21" s="50"/>
      <c r="G21" s="50"/>
      <c r="H21" s="50"/>
    </row>
    <row r="22" spans="1:8" s="2" customFormat="1" ht="17.25">
      <c r="A22" s="30">
        <v>7</v>
      </c>
      <c r="B22" s="11" t="s">
        <v>21</v>
      </c>
      <c r="C22" s="47">
        <v>45</v>
      </c>
      <c r="D22" s="48">
        <v>45</v>
      </c>
      <c r="E22" s="47">
        <f t="shared" si="0"/>
        <v>0</v>
      </c>
    </row>
    <row r="23" spans="1:8" s="2" customFormat="1" ht="17.25">
      <c r="A23" s="30">
        <v>8</v>
      </c>
      <c r="B23" s="11" t="s">
        <v>22</v>
      </c>
      <c r="C23" s="47">
        <f>SUM(C24:C26)</f>
        <v>132.19999999999999</v>
      </c>
      <c r="D23" s="48">
        <f>SUM(D24:D26)</f>
        <v>161.9</v>
      </c>
      <c r="E23" s="47">
        <f t="shared" si="0"/>
        <v>29.700000000000017</v>
      </c>
    </row>
    <row r="24" spans="1:8" s="1" customFormat="1" ht="17.25">
      <c r="A24" s="33">
        <v>8.1</v>
      </c>
      <c r="B24" s="13" t="s">
        <v>23</v>
      </c>
      <c r="C24" s="51">
        <v>43.2</v>
      </c>
      <c r="D24" s="52">
        <v>43.2</v>
      </c>
      <c r="E24" s="51">
        <f t="shared" si="0"/>
        <v>0</v>
      </c>
    </row>
    <row r="25" spans="1:8" s="2" customFormat="1" ht="17.25">
      <c r="A25" s="33">
        <v>8.1999999999999993</v>
      </c>
      <c r="B25" s="13" t="s">
        <v>24</v>
      </c>
      <c r="C25" s="51">
        <v>35</v>
      </c>
      <c r="D25" s="52">
        <v>64.7</v>
      </c>
      <c r="E25" s="51">
        <f t="shared" si="0"/>
        <v>29.700000000000003</v>
      </c>
    </row>
    <row r="26" spans="1:8" s="2" customFormat="1" ht="18" customHeight="1">
      <c r="A26" s="33">
        <v>8.3000000000000007</v>
      </c>
      <c r="B26" s="13" t="s">
        <v>25</v>
      </c>
      <c r="C26" s="51">
        <v>54</v>
      </c>
      <c r="D26" s="52">
        <v>54</v>
      </c>
      <c r="E26" s="51">
        <f t="shared" si="0"/>
        <v>0</v>
      </c>
    </row>
    <row r="27" spans="1:8" s="2" customFormat="1" ht="18" customHeight="1">
      <c r="A27" s="30">
        <v>9</v>
      </c>
      <c r="B27" s="11" t="s">
        <v>26</v>
      </c>
      <c r="C27" s="47">
        <v>661.5</v>
      </c>
      <c r="D27" s="48">
        <v>317.3</v>
      </c>
      <c r="E27" s="47">
        <f t="shared" si="0"/>
        <v>-344.2</v>
      </c>
    </row>
    <row r="28" spans="1:8" s="2" customFormat="1" ht="18" customHeight="1">
      <c r="A28" s="30">
        <v>10</v>
      </c>
      <c r="B28" s="11" t="s">
        <v>27</v>
      </c>
      <c r="C28" s="47">
        <v>37.5</v>
      </c>
      <c r="D28" s="48">
        <v>61.4</v>
      </c>
      <c r="E28" s="47">
        <f t="shared" si="0"/>
        <v>23.9</v>
      </c>
    </row>
    <row r="29" spans="1:8" s="2" customFormat="1" ht="18" customHeight="1">
      <c r="A29" s="30">
        <v>11</v>
      </c>
      <c r="B29" s="11" t="s">
        <v>28</v>
      </c>
      <c r="C29" s="47"/>
      <c r="D29" s="48">
        <v>84</v>
      </c>
      <c r="E29" s="47">
        <f t="shared" si="0"/>
        <v>84</v>
      </c>
    </row>
    <row r="30" spans="1:8" s="2" customFormat="1" ht="18" customHeight="1">
      <c r="A30" s="30">
        <v>12</v>
      </c>
      <c r="B30" s="11" t="s">
        <v>29</v>
      </c>
      <c r="C30" s="47"/>
      <c r="D30" s="48">
        <v>32.799999999999997</v>
      </c>
      <c r="E30" s="47">
        <f t="shared" si="0"/>
        <v>32.799999999999997</v>
      </c>
    </row>
    <row r="31" spans="1:8" s="2" customFormat="1" ht="18" customHeight="1">
      <c r="A31" s="30">
        <v>13</v>
      </c>
      <c r="B31" s="11" t="s">
        <v>30</v>
      </c>
      <c r="C31" s="47">
        <v>15</v>
      </c>
      <c r="D31" s="47">
        <v>4</v>
      </c>
      <c r="E31" s="47">
        <f t="shared" si="0"/>
        <v>-11</v>
      </c>
    </row>
    <row r="32" spans="1:8" s="2" customFormat="1" ht="18" customHeight="1">
      <c r="A32" s="30">
        <v>14</v>
      </c>
      <c r="B32" s="11" t="s">
        <v>31</v>
      </c>
      <c r="C32" s="47">
        <v>105</v>
      </c>
      <c r="D32" s="47"/>
      <c r="E32" s="47">
        <f t="shared" si="0"/>
        <v>-105</v>
      </c>
    </row>
    <row r="33" spans="1:5" s="2" customFormat="1" ht="18" customHeight="1">
      <c r="A33" s="30">
        <v>15</v>
      </c>
      <c r="B33" s="11" t="s">
        <v>32</v>
      </c>
      <c r="C33" s="47">
        <v>3</v>
      </c>
      <c r="D33" s="48">
        <v>6</v>
      </c>
      <c r="E33" s="47">
        <f t="shared" si="0"/>
        <v>3</v>
      </c>
    </row>
    <row r="34" spans="1:5" s="2" customFormat="1" ht="18" customHeight="1">
      <c r="A34" s="30">
        <v>16</v>
      </c>
      <c r="B34" s="11" t="s">
        <v>33</v>
      </c>
      <c r="C34" s="47">
        <v>20</v>
      </c>
      <c r="D34" s="47"/>
      <c r="E34" s="47">
        <f t="shared" si="0"/>
        <v>-20</v>
      </c>
    </row>
    <row r="35" spans="1:5" s="2" customFormat="1" ht="18" customHeight="1">
      <c r="A35" s="30">
        <v>17</v>
      </c>
      <c r="B35" s="10" t="s">
        <v>51</v>
      </c>
      <c r="C35" s="47"/>
      <c r="D35" s="47">
        <v>28.8</v>
      </c>
      <c r="E35" s="47">
        <f t="shared" si="0"/>
        <v>28.8</v>
      </c>
    </row>
    <row r="36" spans="1:5" ht="20.25" customHeight="1">
      <c r="A36" s="30">
        <v>18</v>
      </c>
      <c r="B36" s="39" t="s">
        <v>34</v>
      </c>
      <c r="C36" s="47">
        <v>162</v>
      </c>
      <c r="D36" s="47"/>
      <c r="E36" s="47">
        <f>D36-C36</f>
        <v>-162</v>
      </c>
    </row>
    <row r="37" spans="1:5" s="2" customFormat="1" ht="18" customHeight="1">
      <c r="A37" s="30">
        <v>19</v>
      </c>
      <c r="B37" s="9" t="s">
        <v>44</v>
      </c>
      <c r="C37" s="47">
        <v>270.89999999999998</v>
      </c>
      <c r="D37" s="47"/>
      <c r="E37" s="47">
        <f t="shared" si="0"/>
        <v>-270.89999999999998</v>
      </c>
    </row>
    <row r="38" spans="1:5" s="1" customFormat="1" ht="43.5" customHeight="1">
      <c r="A38" s="44" t="s">
        <v>45</v>
      </c>
      <c r="B38" s="45" t="s">
        <v>46</v>
      </c>
      <c r="C38" s="46">
        <f>C7+C8-C13+1.4</f>
        <v>5.8206772735047707E-12</v>
      </c>
      <c r="D38" s="46">
        <f>D7+D8-D13</f>
        <v>1396.3999999999942</v>
      </c>
      <c r="E38" s="46">
        <f t="shared" ref="E38" si="1">D38-C38</f>
        <v>1396.3999999999883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2018-11-03T14:01:09Z</dcterms:modified>
</cp:coreProperties>
</file>